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F9515CD6-B4E5-4C53-8D8F-38B80EA8B8EE}" xr6:coauthVersionLast="47" xr6:coauthVersionMax="47" xr10:uidLastSave="{0F8DAED7-459A-4B0A-8438-C9EAFDE39674}"/>
  <workbookProtection workbookAlgorithmName="SHA-512" workbookHashValue="5B687I+YP9ba58fRluApYs+tuSF2s6ZlT3sbtB3lu6TjEUpDTrhoqGaGacHc9I8zSLJQKr91s7QdiT9/TG51DQ==" workbookSaltValue="ASSrfrgo/lgwDGerTiRpTA==" workbookSpinCount="100000" lockStructure="1"/>
  <bookViews>
    <workbookView xWindow="-110" yWindow="-110" windowWidth="19420" windowHeight="10300"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1" l="1"/>
  <c r="I44" i="1"/>
  <c r="I43" i="1"/>
  <c r="I42" i="1"/>
  <c r="I41" i="1"/>
  <c r="I40" i="1"/>
  <c r="I39" i="1"/>
  <c r="I38" i="1"/>
  <c r="I37" i="1"/>
  <c r="I36" i="1"/>
  <c r="I35" i="1"/>
  <c r="I34" i="1"/>
  <c r="I33" i="1"/>
  <c r="I32" i="1"/>
  <c r="I31" i="1"/>
  <c r="I29" i="1"/>
  <c r="I28" i="1"/>
  <c r="I27" i="1"/>
  <c r="I26" i="1"/>
  <c r="I25" i="1"/>
  <c r="I24" i="1"/>
  <c r="I23" i="1"/>
  <c r="I22" i="1"/>
  <c r="I21" i="1"/>
  <c r="I20" i="1"/>
  <c r="I19" i="1"/>
  <c r="I18" i="1"/>
  <c r="I17" i="1"/>
  <c r="I16" i="1"/>
  <c r="I15" i="1"/>
  <c r="I14" i="1"/>
  <c r="I13" i="1"/>
  <c r="I12" i="1"/>
  <c r="I11" i="1"/>
  <c r="I10" i="1"/>
  <c r="I9" i="1"/>
  <c r="I8" i="1"/>
  <c r="I7" i="1"/>
  <c r="I6" i="1"/>
  <c r="I5" i="1"/>
  <c r="I4" i="1"/>
  <c r="I3" i="1"/>
  <c r="I2" i="1"/>
  <c r="H8" i="3"/>
  <c r="G8" i="3"/>
  <c r="D17" i="2"/>
  <c r="D9" i="2"/>
  <c r="E46" i="1"/>
  <c r="E30" i="1"/>
  <c r="F3" i="2"/>
  <c r="F4" i="2"/>
  <c r="F5" i="2"/>
  <c r="F6" i="2"/>
  <c r="F7" i="2"/>
  <c r="F8" i="2"/>
  <c r="F10" i="2"/>
  <c r="F17" i="2" s="1"/>
  <c r="F11" i="2"/>
  <c r="F12" i="2"/>
  <c r="F13" i="2"/>
  <c r="F14" i="2"/>
  <c r="F15" i="2"/>
  <c r="F16"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1" i="1"/>
  <c r="G32" i="1"/>
  <c r="G33" i="1"/>
  <c r="G34" i="1"/>
  <c r="G35" i="1"/>
  <c r="G36" i="1"/>
  <c r="G37" i="1"/>
  <c r="G38" i="1"/>
  <c r="G39" i="1"/>
  <c r="G40" i="1"/>
  <c r="G41" i="1"/>
  <c r="G42" i="1"/>
  <c r="G43" i="1"/>
  <c r="G44" i="1"/>
  <c r="G45" i="1"/>
  <c r="G2" i="1"/>
  <c r="F9" i="2" l="1"/>
  <c r="G46" i="1"/>
  <c r="G30" i="1"/>
</calcChain>
</file>

<file path=xl/sharedStrings.xml><?xml version="1.0" encoding="utf-8"?>
<sst xmlns="http://schemas.openxmlformats.org/spreadsheetml/2006/main" count="334" uniqueCount="119">
  <si>
    <t>SCSC School</t>
  </si>
  <si>
    <t>Grade band</t>
  </si>
  <si>
    <t>System of Residence</t>
  </si>
  <si>
    <t>Zoned School</t>
  </si>
  <si>
    <t>% of Total Enrollment</t>
  </si>
  <si>
    <t>Content Mastery Score (School)</t>
  </si>
  <si>
    <t>Coweta Charter Academy</t>
  </si>
  <si>
    <t>E</t>
  </si>
  <si>
    <t>Coweta County School District</t>
  </si>
  <si>
    <t>Dekalb County School District</t>
  </si>
  <si>
    <t>Fayette County School District</t>
  </si>
  <si>
    <t>Fulton County School District</t>
  </si>
  <si>
    <t>Meriwether County School District</t>
  </si>
  <si>
    <t>Spalding County School District</t>
  </si>
  <si>
    <t>Troup County School District</t>
  </si>
  <si>
    <t xml:space="preserve"> Coweta Charter Academy</t>
  </si>
  <si>
    <t>M</t>
  </si>
  <si>
    <t>Heard County School District</t>
  </si>
  <si>
    <t>Henry County School District</t>
  </si>
  <si>
    <t>Content Mastery Score (District)</t>
  </si>
  <si>
    <t>Coweta County</t>
  </si>
  <si>
    <t>Dekalb County</t>
  </si>
  <si>
    <t>Fayette County</t>
  </si>
  <si>
    <t>Fulton County</t>
  </si>
  <si>
    <t>Griffin-Spalding County</t>
  </si>
  <si>
    <t>Meriwether County</t>
  </si>
  <si>
    <t>Troup County</t>
  </si>
  <si>
    <t>Heard County</t>
  </si>
  <si>
    <t>Henry County</t>
  </si>
  <si>
    <t>Weighted Score</t>
  </si>
  <si>
    <t>E Total</t>
  </si>
  <si>
    <t>M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</si>
  <si>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</si>
  <si>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</si>
  <si>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</si>
  <si>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</si>
  <si>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Arnco-Sargent Elementary School </t>
  </si>
  <si>
    <t xml:space="preserve">Atkinson Elementary School </t>
  </si>
  <si>
    <t xml:space="preserve">Brooks Elementary School </t>
  </si>
  <si>
    <t xml:space="preserve">Canongate Elementary School </t>
  </si>
  <si>
    <t xml:space="preserve">Eastside Elementary School </t>
  </si>
  <si>
    <t xml:space="preserve">Elm Street Elementary School </t>
  </si>
  <si>
    <t xml:space="preserve">Jefferson Parkway Elementary School </t>
  </si>
  <si>
    <t xml:space="preserve">Moreland Elementary School </t>
  </si>
  <si>
    <t xml:space="preserve">Newnan Crossing Elementary School </t>
  </si>
  <si>
    <t xml:space="preserve">Northside Elementary School </t>
  </si>
  <si>
    <t xml:space="preserve">Poplar Road Elementary School </t>
  </si>
  <si>
    <t xml:space="preserve">Ruth Hill Elementary School </t>
  </si>
  <si>
    <t xml:space="preserve">Thomas Crossroads Elementary School </t>
  </si>
  <si>
    <t xml:space="preserve">Welch Elementary School </t>
  </si>
  <si>
    <t xml:space="preserve">Western Elementary School </t>
  </si>
  <si>
    <t xml:space="preserve">White Oak Elementary School </t>
  </si>
  <si>
    <t xml:space="preserve">Willis Road Elementary School </t>
  </si>
  <si>
    <t xml:space="preserve">Snapfinger Elementary School </t>
  </si>
  <si>
    <t xml:space="preserve">Peeples Elementary School </t>
  </si>
  <si>
    <t xml:space="preserve">Renaissance Elementary School </t>
  </si>
  <si>
    <t xml:space="preserve">Unity Elementary School (PK-5) </t>
  </si>
  <si>
    <t xml:space="preserve">Anne Street Elementary School </t>
  </si>
  <si>
    <t xml:space="preserve">Cowan Road Elementary School </t>
  </si>
  <si>
    <t xml:space="preserve">Crescent Road Elementary School </t>
  </si>
  <si>
    <t xml:space="preserve">Futral Road Elementary School </t>
  </si>
  <si>
    <t xml:space="preserve">Moreland Road Elementary School </t>
  </si>
  <si>
    <t xml:space="preserve">Orrs Elementary School </t>
  </si>
  <si>
    <t xml:space="preserve">Hogansville Elementary School </t>
  </si>
  <si>
    <t xml:space="preserve">Arnall Middle School </t>
  </si>
  <si>
    <t xml:space="preserve">Blake Bass Middle School </t>
  </si>
  <si>
    <t xml:space="preserve">East Coweta Middle School </t>
  </si>
  <si>
    <t xml:space="preserve">Evans Middle School </t>
  </si>
  <si>
    <t xml:space="preserve">Lee Middle School </t>
  </si>
  <si>
    <t xml:space="preserve">Madars Middle School </t>
  </si>
  <si>
    <t xml:space="preserve">Smokey Road Middle School </t>
  </si>
  <si>
    <t xml:space="preserve">Whitewater Middle School </t>
  </si>
  <si>
    <t xml:space="preserve">Hampton Middle School </t>
  </si>
  <si>
    <t xml:space="preserve">Greenville Middle School </t>
  </si>
  <si>
    <t xml:space="preserve">Carver Road Middle School </t>
  </si>
  <si>
    <t xml:space="preserve">Cowan Road Middle School </t>
  </si>
  <si>
    <t xml:space="preserve">Rehoboth Road Middle School </t>
  </si>
  <si>
    <t xml:space="preserve">Callaway Middle School </t>
  </si>
  <si>
    <t xml:space="preserve">Heard County Middle School </t>
  </si>
  <si>
    <t>Content Mastery</t>
  </si>
  <si>
    <t>Value-Added Model</t>
  </si>
  <si>
    <t>School Effect (All-Subject Average)</t>
  </si>
  <si>
    <t>Comparison Average</t>
  </si>
  <si>
    <t>Statistically Different?</t>
  </si>
  <si>
    <t>Lower</t>
  </si>
  <si>
    <t>No</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</si>
  <si>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</si>
  <si>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</si>
  <si>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</si>
  <si>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</si>
  <si>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</si>
  <si>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</si>
  <si>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</si>
  <si>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</si>
  <si>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</si>
  <si>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27 out of 29</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</si>
  <si>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</si>
  <si>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20 out of 29</t>
  </si>
  <si>
    <t>12 out of 16</t>
  </si>
  <si>
    <t>13 out of 16</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</si>
  <si>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</si>
  <si>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</si>
  <si>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</si>
  <si>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</si>
  <si>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</si>
  <si>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</si>
  <si>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</si>
  <si>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</si>
  <si>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</si>
  <si>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</si>
  <si>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</si>
  <si>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 Score</t>
  </si>
  <si>
    <t xml:space="preserve"> Comparison Average</t>
  </si>
  <si>
    <t>Enrollment # (March FTE)</t>
  </si>
  <si>
    <t>Grade band %</t>
  </si>
  <si>
    <t xml:space="preserve">Grade band Enrollment Weighted Overall School Score </t>
  </si>
  <si>
    <t xml:space="preserve"> Grade band Enrollment Weighted Comparison Score</t>
  </si>
  <si>
    <t>Progress</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</si>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</sst>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13">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8">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9" fillId="5"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0" fontId="1" fillId="4" borderId="2" xfId="0" applyFont="1" applyFill="1" applyBorder="1" applyAlignment="1">
      <alignment horizontal="center" vertical="center" wrapText="1"/>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1" fontId="0" fillId="0" borderId="10" xfId="0" applyNumberFormat="1" applyBorder="1" applyAlignment="1">
      <alignment horizontal="center" vertical="center"/>
    </xf>
    <xf numFmtId="10" fontId="0" fillId="0" borderId="10" xfId="0" applyNumberFormat="1" applyBorder="1" applyAlignment="1">
      <alignment horizontal="center" vertical="center"/>
    </xf>
    <xf numFmtId="0" fontId="0" fillId="0" borderId="11" xfId="0"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 fontId="0" fillId="0" borderId="12" xfId="0" applyNumberFormat="1" applyBorder="1" applyAlignment="1">
      <alignment horizontal="center" vertical="center"/>
    </xf>
    <xf numFmtId="10" fontId="0" fillId="0" borderId="12" xfId="0" applyNumberFormat="1" applyBorder="1" applyAlignment="1">
      <alignment horizontal="center" vertical="center"/>
    </xf>
    <xf numFmtId="164" fontId="0" fillId="0" borderId="0" xfId="0" applyNumberFormat="1"/>
    <xf numFmtId="0" fontId="0" fillId="0" borderId="0" xfId="0" applyAlignment="1">
      <alignment horizontal="left"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164" fontId="0" fillId="0" borderId="9" xfId="0" applyNumberFormat="1" applyBorder="1" applyAlignment="1">
      <alignment horizontal="center" vertical="center"/>
    </xf>
    <xf numFmtId="164" fontId="0" fillId="0" borderId="11" xfId="0" applyNumberFormat="1" applyBorder="1" applyAlignment="1">
      <alignment horizontal="center" vertical="center"/>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1967D19A-15C4-44C1-85A0-26EEE22E01B6}"/>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D3490-0A2B-4598-9C65-0973372830BF}">
  <dimension ref="A1:I48"/>
  <sheetViews>
    <sheetView tabSelected="1" workbookViewId="0">
      <selection activeCell="O7" sqref="O7"/>
    </sheetView>
  </sheetViews>
  <sheetFormatPr defaultRowHeight="14.5" x14ac:dyDescent="0.35"/>
  <cols>
    <col min="1" max="1" width="28.7265625" bestFit="1" customWidth="1"/>
    <col min="2" max="2" width="5.7265625" bestFit="1" customWidth="1"/>
    <col min="3" max="4" width="12.7265625" bestFit="1" customWidth="1"/>
    <col min="5" max="5" width="10.26953125" bestFit="1" customWidth="1"/>
    <col min="6" max="9" width="14.54296875" customWidth="1"/>
  </cols>
  <sheetData>
    <row r="1" spans="1:9" x14ac:dyDescent="0.35">
      <c r="A1" s="26" t="s">
        <v>79</v>
      </c>
    </row>
    <row r="2" spans="1:9" ht="39" x14ac:dyDescent="0.35">
      <c r="A2" s="13" t="s">
        <v>0</v>
      </c>
      <c r="B2" s="13" t="s">
        <v>1</v>
      </c>
      <c r="C2" s="13" t="s">
        <v>32</v>
      </c>
      <c r="D2" s="13" t="s">
        <v>33</v>
      </c>
      <c r="E2" s="13" t="s">
        <v>34</v>
      </c>
    </row>
    <row r="3" spans="1:9" ht="14.5" customHeight="1" x14ac:dyDescent="0.35">
      <c r="A3" s="25" t="s">
        <v>6</v>
      </c>
      <c r="B3" s="15" t="s">
        <v>7</v>
      </c>
      <c r="C3" s="15">
        <v>78.5</v>
      </c>
      <c r="D3" s="16">
        <v>64.758333333333326</v>
      </c>
      <c r="E3" s="16">
        <v>69.110984848484861</v>
      </c>
    </row>
    <row r="4" spans="1:9" x14ac:dyDescent="0.35">
      <c r="A4" s="25" t="s">
        <v>6</v>
      </c>
      <c r="B4" s="15" t="s">
        <v>16</v>
      </c>
      <c r="C4" s="15">
        <v>74.2</v>
      </c>
      <c r="D4" s="16">
        <v>56.627222222222223</v>
      </c>
      <c r="E4" s="16">
        <v>60.204444444444448</v>
      </c>
    </row>
    <row r="5" spans="1:9" x14ac:dyDescent="0.35">
      <c r="A5" s="41"/>
      <c r="B5" s="33"/>
      <c r="C5" s="33"/>
      <c r="D5" s="42"/>
      <c r="E5" s="42"/>
    </row>
    <row r="6" spans="1:9" x14ac:dyDescent="0.35">
      <c r="A6" s="41" t="s">
        <v>117</v>
      </c>
      <c r="B6" s="33"/>
      <c r="C6" s="33"/>
      <c r="D6" s="42"/>
      <c r="E6" s="42"/>
    </row>
    <row r="7" spans="1:9" ht="72.5" x14ac:dyDescent="0.35">
      <c r="A7" s="43" t="s">
        <v>0</v>
      </c>
      <c r="B7" s="43" t="s">
        <v>1</v>
      </c>
      <c r="C7" s="43" t="s">
        <v>111</v>
      </c>
      <c r="D7" s="43" t="s">
        <v>112</v>
      </c>
      <c r="E7" s="43" t="s">
        <v>113</v>
      </c>
      <c r="F7" s="43" t="s">
        <v>114</v>
      </c>
      <c r="G7" s="43" t="s">
        <v>115</v>
      </c>
      <c r="H7" s="43" t="s">
        <v>116</v>
      </c>
    </row>
    <row r="8" spans="1:9" x14ac:dyDescent="0.35">
      <c r="A8" s="56" t="s">
        <v>6</v>
      </c>
      <c r="B8" s="44" t="s">
        <v>7</v>
      </c>
      <c r="C8" s="45">
        <v>69.79725293815136</v>
      </c>
      <c r="D8" s="46">
        <v>75.779402928045869</v>
      </c>
      <c r="E8" s="47">
        <v>582</v>
      </c>
      <c r="F8" s="48">
        <v>0.75880052151238597</v>
      </c>
      <c r="G8" s="58">
        <f>(C8*$F8)+(C9*$F9)</f>
        <v>72.09534448526577</v>
      </c>
      <c r="H8" s="58">
        <f>(D8*$F8)+(D9*$F9)</f>
        <v>76.257920359361208</v>
      </c>
    </row>
    <row r="9" spans="1:9" x14ac:dyDescent="0.35">
      <c r="A9" s="57"/>
      <c r="B9" s="49" t="s">
        <v>16</v>
      </c>
      <c r="C9" s="50">
        <v>79.325016271322966</v>
      </c>
      <c r="D9" s="51">
        <v>77.76331033247213</v>
      </c>
      <c r="E9" s="52">
        <v>185</v>
      </c>
      <c r="F9" s="53">
        <v>0.24119947848761408</v>
      </c>
      <c r="G9" s="59"/>
      <c r="H9" s="59"/>
    </row>
    <row r="10" spans="1:9" x14ac:dyDescent="0.35">
      <c r="A10" s="41"/>
      <c r="B10" s="33"/>
      <c r="C10" s="33"/>
      <c r="D10" s="42"/>
      <c r="E10" s="42"/>
    </row>
    <row r="11" spans="1:9" x14ac:dyDescent="0.35">
      <c r="A11" s="27" t="s">
        <v>80</v>
      </c>
    </row>
    <row r="12" spans="1:9" ht="39" x14ac:dyDescent="0.35">
      <c r="A12" s="13" t="s">
        <v>0</v>
      </c>
      <c r="B12" s="13" t="s">
        <v>1</v>
      </c>
      <c r="C12" s="13" t="s">
        <v>81</v>
      </c>
      <c r="D12" s="13" t="s">
        <v>82</v>
      </c>
      <c r="E12" s="13" t="s">
        <v>83</v>
      </c>
    </row>
    <row r="13" spans="1:9" x14ac:dyDescent="0.35">
      <c r="A13" s="30" t="s">
        <v>6</v>
      </c>
      <c r="B13" s="15" t="s">
        <v>7</v>
      </c>
      <c r="C13" s="29">
        <v>-0.11209353804588318</v>
      </c>
      <c r="D13" s="29">
        <v>-3.9221821469254792E-2</v>
      </c>
      <c r="E13" s="15" t="s">
        <v>84</v>
      </c>
    </row>
    <row r="14" spans="1:9" x14ac:dyDescent="0.35">
      <c r="A14" s="30" t="s">
        <v>6</v>
      </c>
      <c r="B14" s="15" t="s">
        <v>16</v>
      </c>
      <c r="C14" s="29">
        <v>-5.69022037088871E-2</v>
      </c>
      <c r="D14" s="29">
        <v>-1.649281025675009E-2</v>
      </c>
      <c r="E14" s="15" t="s">
        <v>85</v>
      </c>
    </row>
    <row r="15" spans="1:9" ht="14.5" customHeight="1" x14ac:dyDescent="0.35">
      <c r="A15" s="55" t="s">
        <v>35</v>
      </c>
      <c r="B15" s="55"/>
      <c r="C15" s="55"/>
      <c r="D15" s="55"/>
      <c r="E15" s="55"/>
      <c r="F15" s="55"/>
      <c r="G15" s="55"/>
      <c r="H15" s="55"/>
      <c r="I15" s="55"/>
    </row>
    <row r="16" spans="1:9" x14ac:dyDescent="0.35">
      <c r="A16" s="55"/>
      <c r="B16" s="55"/>
      <c r="C16" s="55"/>
      <c r="D16" s="55"/>
      <c r="E16" s="55"/>
      <c r="F16" s="55"/>
      <c r="G16" s="55"/>
      <c r="H16" s="55"/>
      <c r="I16" s="55"/>
    </row>
    <row r="17" spans="1:9" x14ac:dyDescent="0.35">
      <c r="A17" s="55"/>
      <c r="B17" s="55"/>
      <c r="C17" s="55"/>
      <c r="D17" s="55"/>
      <c r="E17" s="55"/>
      <c r="F17" s="55"/>
      <c r="G17" s="55"/>
      <c r="H17" s="55"/>
      <c r="I17" s="55"/>
    </row>
    <row r="18" spans="1:9" x14ac:dyDescent="0.35">
      <c r="A18" s="55"/>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row r="22" spans="1:9" x14ac:dyDescent="0.35">
      <c r="A22" s="55"/>
      <c r="B22" s="55"/>
      <c r="C22" s="55"/>
      <c r="D22" s="55"/>
      <c r="E22" s="55"/>
      <c r="F22" s="55"/>
      <c r="G22" s="55"/>
      <c r="H22" s="55"/>
      <c r="I22" s="55"/>
    </row>
    <row r="23" spans="1:9" x14ac:dyDescent="0.35">
      <c r="A23" s="55"/>
      <c r="B23" s="55"/>
      <c r="C23" s="55"/>
      <c r="D23" s="55"/>
      <c r="E23" s="55"/>
      <c r="F23" s="55"/>
      <c r="G23" s="55"/>
      <c r="H23" s="55"/>
      <c r="I23" s="55"/>
    </row>
    <row r="24" spans="1:9" x14ac:dyDescent="0.35">
      <c r="A24" s="55"/>
      <c r="B24" s="55"/>
      <c r="C24" s="55"/>
      <c r="D24" s="55"/>
      <c r="E24" s="55"/>
      <c r="F24" s="55"/>
      <c r="G24" s="55"/>
      <c r="H24" s="55"/>
      <c r="I24" s="55"/>
    </row>
    <row r="25" spans="1:9" x14ac:dyDescent="0.35">
      <c r="A25" s="55"/>
      <c r="B25" s="55"/>
      <c r="C25" s="55"/>
      <c r="D25" s="55"/>
      <c r="E25" s="55"/>
      <c r="F25" s="55"/>
      <c r="G25" s="55"/>
      <c r="H25" s="55"/>
      <c r="I25" s="55"/>
    </row>
    <row r="26" spans="1:9" x14ac:dyDescent="0.35">
      <c r="A26" s="55"/>
      <c r="B26" s="55"/>
      <c r="C26" s="55"/>
      <c r="D26" s="55"/>
      <c r="E26" s="55"/>
      <c r="F26" s="55"/>
      <c r="G26" s="55"/>
      <c r="H26" s="55"/>
      <c r="I26" s="55"/>
    </row>
    <row r="27" spans="1:9" x14ac:dyDescent="0.35">
      <c r="A27" s="55"/>
      <c r="B27" s="55"/>
      <c r="C27" s="55"/>
      <c r="D27" s="55"/>
      <c r="E27" s="55"/>
      <c r="F27" s="55"/>
      <c r="G27" s="55"/>
      <c r="H27" s="55"/>
      <c r="I27" s="55"/>
    </row>
    <row r="28" spans="1:9" x14ac:dyDescent="0.35">
      <c r="A28" s="55"/>
      <c r="B28" s="55"/>
      <c r="C28" s="55"/>
      <c r="D28" s="55"/>
      <c r="E28" s="55"/>
      <c r="F28" s="55"/>
      <c r="G28" s="55"/>
      <c r="H28" s="55"/>
      <c r="I28" s="55"/>
    </row>
    <row r="29" spans="1:9" x14ac:dyDescent="0.35">
      <c r="A29" s="55"/>
      <c r="B29" s="55"/>
      <c r="C29" s="55"/>
      <c r="D29" s="55"/>
      <c r="E29" s="55"/>
      <c r="F29" s="55"/>
      <c r="G29" s="55"/>
      <c r="H29" s="55"/>
      <c r="I29" s="55"/>
    </row>
    <row r="30" spans="1:9" x14ac:dyDescent="0.35">
      <c r="A30" s="55"/>
      <c r="B30" s="55"/>
      <c r="C30" s="55"/>
      <c r="D30" s="55"/>
      <c r="E30" s="55"/>
      <c r="F30" s="55"/>
      <c r="G30" s="55"/>
      <c r="H30" s="55"/>
      <c r="I30" s="55"/>
    </row>
    <row r="31" spans="1:9" x14ac:dyDescent="0.35">
      <c r="A31" s="55"/>
      <c r="B31" s="55"/>
      <c r="C31" s="55"/>
      <c r="D31" s="55"/>
      <c r="E31" s="55"/>
      <c r="F31" s="55"/>
      <c r="G31" s="55"/>
      <c r="H31" s="55"/>
      <c r="I31" s="55"/>
    </row>
    <row r="32" spans="1:9" x14ac:dyDescent="0.35">
      <c r="A32" s="55"/>
      <c r="B32" s="55"/>
      <c r="C32" s="55"/>
      <c r="D32" s="55"/>
      <c r="E32" s="55"/>
      <c r="F32" s="55"/>
      <c r="G32" s="55"/>
      <c r="H32" s="55"/>
      <c r="I32" s="55"/>
    </row>
    <row r="33" spans="1:9" x14ac:dyDescent="0.35">
      <c r="A33" s="55"/>
      <c r="B33" s="55"/>
      <c r="C33" s="55"/>
      <c r="D33" s="55"/>
      <c r="E33" s="55"/>
      <c r="F33" s="55"/>
      <c r="G33" s="55"/>
      <c r="H33" s="55"/>
      <c r="I33" s="55"/>
    </row>
    <row r="34" spans="1:9" x14ac:dyDescent="0.35">
      <c r="A34" s="55"/>
      <c r="B34" s="55"/>
      <c r="C34" s="55"/>
      <c r="D34" s="55"/>
      <c r="E34" s="55"/>
      <c r="F34" s="55"/>
      <c r="G34" s="55"/>
      <c r="H34" s="55"/>
      <c r="I34" s="55"/>
    </row>
    <row r="35" spans="1:9" x14ac:dyDescent="0.35">
      <c r="A35" s="55"/>
      <c r="B35" s="55"/>
      <c r="C35" s="55"/>
      <c r="D35" s="55"/>
      <c r="E35" s="55"/>
      <c r="F35" s="55"/>
      <c r="G35" s="55"/>
      <c r="H35" s="55"/>
      <c r="I35" s="55"/>
    </row>
    <row r="36" spans="1:9" x14ac:dyDescent="0.35">
      <c r="A36" s="55"/>
      <c r="B36" s="55"/>
      <c r="C36" s="55"/>
      <c r="D36" s="55"/>
      <c r="E36" s="55"/>
      <c r="F36" s="55"/>
      <c r="G36" s="55"/>
      <c r="H36" s="55"/>
      <c r="I36" s="55"/>
    </row>
    <row r="37" spans="1:9" x14ac:dyDescent="0.35">
      <c r="A37" s="55"/>
      <c r="B37" s="55"/>
      <c r="C37" s="55"/>
      <c r="D37" s="55"/>
      <c r="E37" s="55"/>
      <c r="F37" s="55"/>
      <c r="G37" s="55"/>
      <c r="H37" s="55"/>
      <c r="I37" s="55"/>
    </row>
    <row r="38" spans="1:9" x14ac:dyDescent="0.35">
      <c r="A38" s="55"/>
      <c r="B38" s="55"/>
      <c r="C38" s="55"/>
      <c r="D38" s="55"/>
      <c r="E38" s="55"/>
      <c r="F38" s="55"/>
      <c r="G38" s="55"/>
      <c r="H38" s="55"/>
      <c r="I38" s="55"/>
    </row>
    <row r="39" spans="1:9" x14ac:dyDescent="0.35">
      <c r="A39" s="55"/>
      <c r="B39" s="55"/>
      <c r="C39" s="55"/>
      <c r="D39" s="55"/>
      <c r="E39" s="55"/>
      <c r="F39" s="55"/>
      <c r="G39" s="55"/>
      <c r="H39" s="55"/>
      <c r="I39" s="55"/>
    </row>
    <row r="40" spans="1:9" x14ac:dyDescent="0.35">
      <c r="A40" s="55"/>
      <c r="B40" s="55"/>
      <c r="C40" s="55"/>
      <c r="D40" s="55"/>
      <c r="E40" s="55"/>
      <c r="F40" s="55"/>
      <c r="G40" s="55"/>
      <c r="H40" s="55"/>
      <c r="I40" s="55"/>
    </row>
    <row r="41" spans="1:9" x14ac:dyDescent="0.35">
      <c r="A41" s="55"/>
      <c r="B41" s="55"/>
      <c r="C41" s="55"/>
      <c r="D41" s="55"/>
      <c r="E41" s="55"/>
      <c r="F41" s="55"/>
      <c r="G41" s="55"/>
      <c r="H41" s="55"/>
      <c r="I41" s="55"/>
    </row>
    <row r="42" spans="1:9" x14ac:dyDescent="0.35">
      <c r="A42" s="55"/>
      <c r="B42" s="55"/>
      <c r="C42" s="55"/>
      <c r="D42" s="55"/>
      <c r="E42" s="55"/>
      <c r="F42" s="55"/>
      <c r="G42" s="55"/>
      <c r="H42" s="55"/>
      <c r="I42" s="55"/>
    </row>
    <row r="43" spans="1:9" x14ac:dyDescent="0.35">
      <c r="A43" s="14"/>
      <c r="B43" s="14"/>
      <c r="C43" s="14"/>
      <c r="D43" s="14"/>
      <c r="E43" s="14"/>
      <c r="F43" s="14"/>
      <c r="G43" s="14"/>
      <c r="H43" s="1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sheetData>
  <sheetProtection algorithmName="SHA-512" hashValue="XNuH/Yr6YQPmbwcvPJyq2cizhoWH6yfZwr6xb29lspw10kH77TsDU1AXyHoGDJQXvzxo9/jdFom3d3BczoBMhw==" saltValue="1aTPM7OuryRRh9Pfib1JQw==" spinCount="100000" sheet="1" objects="1" scenarios="1"/>
  <mergeCells count="4">
    <mergeCell ref="A15:I42"/>
    <mergeCell ref="A8:A9"/>
    <mergeCell ref="G8:G9"/>
    <mergeCell ref="H8:H9"/>
  </mergeCells>
  <conditionalFormatting sqref="D3:D6 D8:D10">
    <cfRule type="cellIs" dxfId="2" priority="4" operator="lessThan">
      <formula>C3</formula>
    </cfRule>
  </conditionalFormatting>
  <conditionalFormatting sqref="E3:E6 E8:E10">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46"/>
  <sheetViews>
    <sheetView workbookViewId="0">
      <selection activeCell="J43" sqref="J43"/>
    </sheetView>
  </sheetViews>
  <sheetFormatPr defaultRowHeight="14.5" outlineLevelRow="2" x14ac:dyDescent="0.35"/>
  <cols>
    <col min="1" max="1" width="24.1796875" bestFit="1" customWidth="1"/>
    <col min="2" max="2" width="11.26953125" bestFit="1" customWidth="1"/>
    <col min="3" max="3" width="32" bestFit="1" customWidth="1"/>
    <col min="4" max="4" width="41.453125" bestFit="1" customWidth="1"/>
    <col min="5" max="5" width="20.26953125" bestFit="1" customWidth="1"/>
    <col min="6" max="6" width="29.45312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29</v>
      </c>
      <c r="H1" s="5" t="s">
        <v>110</v>
      </c>
      <c r="I1" s="5" t="s">
        <v>29</v>
      </c>
    </row>
    <row r="2" spans="1:9" outlineLevel="2" x14ac:dyDescent="0.35">
      <c r="A2" s="1" t="s">
        <v>6</v>
      </c>
      <c r="B2" s="1" t="s">
        <v>7</v>
      </c>
      <c r="C2" s="1" t="s">
        <v>8</v>
      </c>
      <c r="D2" s="1" t="s">
        <v>36</v>
      </c>
      <c r="E2" s="2">
        <v>1.1363636363636364E-2</v>
      </c>
      <c r="F2" s="1">
        <v>63.6</v>
      </c>
      <c r="G2" s="10">
        <f>E2*F2</f>
        <v>0.72272727272727277</v>
      </c>
      <c r="H2" s="10">
        <v>77.592084370553493</v>
      </c>
      <c r="I2" s="10">
        <f>H2*E2</f>
        <v>0.8817282314835625</v>
      </c>
    </row>
    <row r="3" spans="1:9" outlineLevel="2" x14ac:dyDescent="0.35">
      <c r="A3" s="3" t="s">
        <v>6</v>
      </c>
      <c r="B3" s="3" t="s">
        <v>7</v>
      </c>
      <c r="C3" s="3" t="s">
        <v>8</v>
      </c>
      <c r="D3" s="3" t="s">
        <v>37</v>
      </c>
      <c r="E3" s="4">
        <v>3.4090909090909088E-2</v>
      </c>
      <c r="F3" s="3">
        <v>56.3</v>
      </c>
      <c r="G3" s="11">
        <f t="shared" ref="G3:G45" si="0">E3*F3</f>
        <v>1.9193181818181815</v>
      </c>
      <c r="H3" s="11">
        <v>75.203612968325615</v>
      </c>
      <c r="I3" s="11">
        <f t="shared" ref="I3:I29" si="1">H3*E3</f>
        <v>2.5637595330111003</v>
      </c>
    </row>
    <row r="4" spans="1:9" outlineLevel="2" x14ac:dyDescent="0.35">
      <c r="A4" s="1" t="s">
        <v>6</v>
      </c>
      <c r="B4" s="1" t="s">
        <v>7</v>
      </c>
      <c r="C4" s="1" t="s">
        <v>8</v>
      </c>
      <c r="D4" s="1" t="s">
        <v>38</v>
      </c>
      <c r="E4" s="2">
        <v>7.575757575757576E-3</v>
      </c>
      <c r="F4" s="1">
        <v>96</v>
      </c>
      <c r="G4" s="10">
        <f t="shared" si="0"/>
        <v>0.72727272727272729</v>
      </c>
      <c r="H4" s="10">
        <v>100</v>
      </c>
      <c r="I4" s="10">
        <f t="shared" si="1"/>
        <v>0.75757575757575757</v>
      </c>
    </row>
    <row r="5" spans="1:9" outlineLevel="2" x14ac:dyDescent="0.35">
      <c r="A5" s="3" t="s">
        <v>6</v>
      </c>
      <c r="B5" s="3" t="s">
        <v>7</v>
      </c>
      <c r="C5" s="3" t="s">
        <v>8</v>
      </c>
      <c r="D5" s="3" t="s">
        <v>39</v>
      </c>
      <c r="E5" s="4">
        <v>7.575757575757576E-3</v>
      </c>
      <c r="F5" s="3">
        <v>87.8</v>
      </c>
      <c r="G5" s="11">
        <f t="shared" si="0"/>
        <v>0.66515151515151516</v>
      </c>
      <c r="H5" s="11">
        <v>88.946824353188276</v>
      </c>
      <c r="I5" s="11">
        <f t="shared" si="1"/>
        <v>0.67383957843324449</v>
      </c>
    </row>
    <row r="6" spans="1:9" outlineLevel="2" x14ac:dyDescent="0.35">
      <c r="A6" s="1" t="s">
        <v>6</v>
      </c>
      <c r="B6" s="1" t="s">
        <v>7</v>
      </c>
      <c r="C6" s="1" t="s">
        <v>8</v>
      </c>
      <c r="D6" s="1" t="s">
        <v>40</v>
      </c>
      <c r="E6" s="2">
        <v>0.125</v>
      </c>
      <c r="F6" s="1">
        <v>67.099999999999994</v>
      </c>
      <c r="G6" s="10">
        <f t="shared" si="0"/>
        <v>8.3874999999999993</v>
      </c>
      <c r="H6" s="10">
        <v>72.183822467923164</v>
      </c>
      <c r="I6" s="10">
        <f t="shared" si="1"/>
        <v>9.0229778084903955</v>
      </c>
    </row>
    <row r="7" spans="1:9" outlineLevel="2" x14ac:dyDescent="0.35">
      <c r="A7" s="3" t="s">
        <v>6</v>
      </c>
      <c r="B7" s="3" t="s">
        <v>7</v>
      </c>
      <c r="C7" s="3" t="s">
        <v>8</v>
      </c>
      <c r="D7" s="3" t="s">
        <v>41</v>
      </c>
      <c r="E7" s="4">
        <v>1.5151515151515152E-2</v>
      </c>
      <c r="F7" s="3">
        <v>81.7</v>
      </c>
      <c r="G7" s="11">
        <f t="shared" si="0"/>
        <v>1.237878787878788</v>
      </c>
      <c r="H7" s="11">
        <v>95.71986785158515</v>
      </c>
      <c r="I7" s="11">
        <f t="shared" si="1"/>
        <v>1.4503010280543205</v>
      </c>
    </row>
    <row r="8" spans="1:9" outlineLevel="2" x14ac:dyDescent="0.35">
      <c r="A8" s="1" t="s">
        <v>6</v>
      </c>
      <c r="B8" s="1" t="s">
        <v>7</v>
      </c>
      <c r="C8" s="1" t="s">
        <v>8</v>
      </c>
      <c r="D8" s="1" t="s">
        <v>42</v>
      </c>
      <c r="E8" s="2">
        <v>3.0303030303030304E-2</v>
      </c>
      <c r="F8" s="1">
        <v>49.9</v>
      </c>
      <c r="G8" s="10">
        <f t="shared" si="0"/>
        <v>1.5121212121212122</v>
      </c>
      <c r="H8" s="10">
        <v>78.995111864060163</v>
      </c>
      <c r="I8" s="10">
        <f t="shared" si="1"/>
        <v>2.3937912686078837</v>
      </c>
    </row>
    <row r="9" spans="1:9" outlineLevel="2" x14ac:dyDescent="0.35">
      <c r="A9" s="3" t="s">
        <v>6</v>
      </c>
      <c r="B9" s="3" t="s">
        <v>7</v>
      </c>
      <c r="C9" s="3" t="s">
        <v>8</v>
      </c>
      <c r="D9" s="3" t="s">
        <v>43</v>
      </c>
      <c r="E9" s="4">
        <v>7.575757575757576E-2</v>
      </c>
      <c r="F9" s="3">
        <v>74.3</v>
      </c>
      <c r="G9" s="11">
        <f t="shared" si="0"/>
        <v>5.6287878787878789</v>
      </c>
      <c r="H9" s="11">
        <v>83.212873488664627</v>
      </c>
      <c r="I9" s="11">
        <f t="shared" si="1"/>
        <v>6.3040055673230784</v>
      </c>
    </row>
    <row r="10" spans="1:9" outlineLevel="2" x14ac:dyDescent="0.35">
      <c r="A10" s="1" t="s">
        <v>6</v>
      </c>
      <c r="B10" s="1" t="s">
        <v>7</v>
      </c>
      <c r="C10" s="1" t="s">
        <v>8</v>
      </c>
      <c r="D10" s="1" t="s">
        <v>44</v>
      </c>
      <c r="E10" s="2">
        <v>6.4393939393939392E-2</v>
      </c>
      <c r="F10" s="1">
        <v>72.099999999999994</v>
      </c>
      <c r="G10" s="10">
        <f t="shared" si="0"/>
        <v>4.6428030303030301</v>
      </c>
      <c r="H10" s="10">
        <v>84.951220750808716</v>
      </c>
      <c r="I10" s="10">
        <f t="shared" si="1"/>
        <v>5.4703437604687428</v>
      </c>
    </row>
    <row r="11" spans="1:9" outlineLevel="2" x14ac:dyDescent="0.35">
      <c r="A11" s="3" t="s">
        <v>6</v>
      </c>
      <c r="B11" s="3" t="s">
        <v>7</v>
      </c>
      <c r="C11" s="3" t="s">
        <v>8</v>
      </c>
      <c r="D11" s="3" t="s">
        <v>45</v>
      </c>
      <c r="E11" s="4">
        <v>7.575757575757576E-3</v>
      </c>
      <c r="F11" s="3">
        <v>80.599999999999994</v>
      </c>
      <c r="G11" s="11">
        <f t="shared" si="0"/>
        <v>0.6106060606060606</v>
      </c>
      <c r="H11" s="11">
        <v>61.111112404614687</v>
      </c>
      <c r="I11" s="11">
        <f t="shared" si="1"/>
        <v>0.46296297276223247</v>
      </c>
    </row>
    <row r="12" spans="1:9" outlineLevel="2" x14ac:dyDescent="0.35">
      <c r="A12" s="1" t="s">
        <v>6</v>
      </c>
      <c r="B12" s="1" t="s">
        <v>7</v>
      </c>
      <c r="C12" s="1" t="s">
        <v>8</v>
      </c>
      <c r="D12" s="1" t="s">
        <v>46</v>
      </c>
      <c r="E12" s="2">
        <v>0.17803030303030304</v>
      </c>
      <c r="F12" s="1">
        <v>68.3</v>
      </c>
      <c r="G12" s="10">
        <f t="shared" si="0"/>
        <v>12.159469696969698</v>
      </c>
      <c r="H12" s="10">
        <v>75.446345545351505</v>
      </c>
      <c r="I12" s="10">
        <f t="shared" si="1"/>
        <v>13.431735759967882</v>
      </c>
    </row>
    <row r="13" spans="1:9" outlineLevel="2" x14ac:dyDescent="0.35">
      <c r="A13" s="3" t="s">
        <v>6</v>
      </c>
      <c r="B13" s="3" t="s">
        <v>7</v>
      </c>
      <c r="C13" s="3" t="s">
        <v>8</v>
      </c>
      <c r="D13" s="3" t="s">
        <v>47</v>
      </c>
      <c r="E13" s="4">
        <v>2.6515151515151516E-2</v>
      </c>
      <c r="F13" s="3">
        <v>58.5</v>
      </c>
      <c r="G13" s="11">
        <f t="shared" si="0"/>
        <v>1.5511363636363638</v>
      </c>
      <c r="H13" s="11">
        <v>68.197197131812572</v>
      </c>
      <c r="I13" s="11">
        <f t="shared" si="1"/>
        <v>1.8082590148586668</v>
      </c>
    </row>
    <row r="14" spans="1:9" outlineLevel="2" x14ac:dyDescent="0.35">
      <c r="A14" s="1" t="s">
        <v>6</v>
      </c>
      <c r="B14" s="1" t="s">
        <v>7</v>
      </c>
      <c r="C14" s="1" t="s">
        <v>8</v>
      </c>
      <c r="D14" s="1" t="s">
        <v>48</v>
      </c>
      <c r="E14" s="2">
        <v>1.5151515151515152E-2</v>
      </c>
      <c r="F14" s="1">
        <v>85</v>
      </c>
      <c r="G14" s="10">
        <f t="shared" si="0"/>
        <v>1.2878787878787878</v>
      </c>
      <c r="H14" s="10">
        <v>68.737389892339706</v>
      </c>
      <c r="I14" s="10">
        <f t="shared" si="1"/>
        <v>1.0414756044293896</v>
      </c>
    </row>
    <row r="15" spans="1:9" outlineLevel="2" x14ac:dyDescent="0.35">
      <c r="A15" s="3" t="s">
        <v>6</v>
      </c>
      <c r="B15" s="3" t="s">
        <v>7</v>
      </c>
      <c r="C15" s="3" t="s">
        <v>8</v>
      </c>
      <c r="D15" s="3" t="s">
        <v>49</v>
      </c>
      <c r="E15" s="4">
        <v>7.9545454545454544E-2</v>
      </c>
      <c r="F15" s="3">
        <v>63.2</v>
      </c>
      <c r="G15" s="11">
        <f t="shared" si="0"/>
        <v>5.0272727272727273</v>
      </c>
      <c r="H15" s="11">
        <v>89.68640398234129</v>
      </c>
      <c r="I15" s="11">
        <f t="shared" si="1"/>
        <v>7.1341457713226024</v>
      </c>
    </row>
    <row r="16" spans="1:9" outlineLevel="2" x14ac:dyDescent="0.35">
      <c r="A16" s="1" t="s">
        <v>6</v>
      </c>
      <c r="B16" s="1" t="s">
        <v>7</v>
      </c>
      <c r="C16" s="1" t="s">
        <v>8</v>
      </c>
      <c r="D16" s="1" t="s">
        <v>50</v>
      </c>
      <c r="E16" s="2">
        <v>7.575757575757576E-3</v>
      </c>
      <c r="F16" s="1">
        <v>70.8</v>
      </c>
      <c r="G16" s="10">
        <f t="shared" si="0"/>
        <v>0.53636363636363638</v>
      </c>
      <c r="H16" s="10">
        <v>100</v>
      </c>
      <c r="I16" s="10">
        <f t="shared" si="1"/>
        <v>0.75757575757575757</v>
      </c>
    </row>
    <row r="17" spans="1:10" outlineLevel="2" x14ac:dyDescent="0.35">
      <c r="A17" s="3" t="s">
        <v>6</v>
      </c>
      <c r="B17" s="3" t="s">
        <v>7</v>
      </c>
      <c r="C17" s="3" t="s">
        <v>8</v>
      </c>
      <c r="D17" s="3" t="s">
        <v>51</v>
      </c>
      <c r="E17" s="4">
        <v>3.787878787878788E-2</v>
      </c>
      <c r="F17" s="3">
        <v>75.099999999999994</v>
      </c>
      <c r="G17" s="11">
        <f t="shared" si="0"/>
        <v>2.8446969696969697</v>
      </c>
      <c r="H17" s="11">
        <v>72.476592287421227</v>
      </c>
      <c r="I17" s="11">
        <f t="shared" si="1"/>
        <v>2.7453254654326225</v>
      </c>
    </row>
    <row r="18" spans="1:10" outlineLevel="2" x14ac:dyDescent="0.35">
      <c r="A18" s="1" t="s">
        <v>6</v>
      </c>
      <c r="B18" s="1" t="s">
        <v>7</v>
      </c>
      <c r="C18" s="1" t="s">
        <v>8</v>
      </c>
      <c r="D18" s="1" t="s">
        <v>52</v>
      </c>
      <c r="E18" s="2">
        <v>0.10984848484848485</v>
      </c>
      <c r="F18" s="1">
        <v>74.5</v>
      </c>
      <c r="G18" s="10">
        <f t="shared" si="0"/>
        <v>8.1837121212121211</v>
      </c>
      <c r="H18" s="10">
        <v>73.667091485112906</v>
      </c>
      <c r="I18" s="10">
        <f t="shared" si="1"/>
        <v>8.092218382834373</v>
      </c>
    </row>
    <row r="19" spans="1:10" outlineLevel="2" x14ac:dyDescent="0.35">
      <c r="A19" s="3" t="s">
        <v>6</v>
      </c>
      <c r="B19" s="3" t="s">
        <v>7</v>
      </c>
      <c r="C19" s="3" t="s">
        <v>9</v>
      </c>
      <c r="D19" s="3" t="s">
        <v>53</v>
      </c>
      <c r="E19" s="4">
        <v>7.575757575757576E-3</v>
      </c>
      <c r="F19" s="3">
        <v>21.6</v>
      </c>
      <c r="G19" s="11">
        <f t="shared" si="0"/>
        <v>0.16363636363636366</v>
      </c>
      <c r="H19" s="11">
        <v>69.454902373254299</v>
      </c>
      <c r="I19" s="11">
        <f t="shared" si="1"/>
        <v>0.52617350282768405</v>
      </c>
    </row>
    <row r="20" spans="1:10" outlineLevel="2" x14ac:dyDescent="0.35">
      <c r="A20" s="1" t="s">
        <v>6</v>
      </c>
      <c r="B20" s="1" t="s">
        <v>7</v>
      </c>
      <c r="C20" s="1" t="s">
        <v>10</v>
      </c>
      <c r="D20" s="1" t="s">
        <v>54</v>
      </c>
      <c r="E20" s="2">
        <v>1.5151515151515152E-2</v>
      </c>
      <c r="F20" s="1">
        <v>98.3</v>
      </c>
      <c r="G20" s="10">
        <f t="shared" si="0"/>
        <v>1.4893939393939395</v>
      </c>
      <c r="H20" s="10">
        <v>84.431261606514454</v>
      </c>
      <c r="I20" s="10">
        <f t="shared" si="1"/>
        <v>1.2792615394926432</v>
      </c>
    </row>
    <row r="21" spans="1:10" outlineLevel="2" x14ac:dyDescent="0.35">
      <c r="A21" s="3" t="s">
        <v>6</v>
      </c>
      <c r="B21" s="3" t="s">
        <v>7</v>
      </c>
      <c r="C21" s="3" t="s">
        <v>11</v>
      </c>
      <c r="D21" s="3" t="s">
        <v>55</v>
      </c>
      <c r="E21" s="4">
        <v>3.787878787878788E-3</v>
      </c>
      <c r="F21" s="3">
        <v>47.2</v>
      </c>
      <c r="G21" s="11">
        <f t="shared" si="0"/>
        <v>0.1787878787878788</v>
      </c>
      <c r="H21" s="11">
        <v>93.898159489035606</v>
      </c>
      <c r="I21" s="11">
        <f t="shared" si="1"/>
        <v>0.35567484654937731</v>
      </c>
    </row>
    <row r="22" spans="1:10" outlineLevel="2" x14ac:dyDescent="0.35">
      <c r="A22" s="1" t="s">
        <v>6</v>
      </c>
      <c r="B22" s="1" t="s">
        <v>7</v>
      </c>
      <c r="C22" s="1" t="s">
        <v>12</v>
      </c>
      <c r="D22" s="1" t="s">
        <v>56</v>
      </c>
      <c r="E22" s="2">
        <v>9.0909090909090912E-2</v>
      </c>
      <c r="F22" s="1">
        <v>33.799999999999997</v>
      </c>
      <c r="G22" s="10">
        <f t="shared" si="0"/>
        <v>3.0727272727272728</v>
      </c>
      <c r="H22" s="10">
        <v>51.792453601956367</v>
      </c>
      <c r="I22" s="10">
        <f t="shared" si="1"/>
        <v>4.7084048729051249</v>
      </c>
    </row>
    <row r="23" spans="1:10" outlineLevel="2" x14ac:dyDescent="0.35">
      <c r="A23" s="3" t="s">
        <v>6</v>
      </c>
      <c r="B23" s="3" t="s">
        <v>7</v>
      </c>
      <c r="C23" s="3" t="s">
        <v>13</v>
      </c>
      <c r="D23" s="3" t="s">
        <v>57</v>
      </c>
      <c r="E23" s="4">
        <v>3.787878787878788E-3</v>
      </c>
      <c r="F23" s="3">
        <v>17.399999999999999</v>
      </c>
      <c r="G23" s="11">
        <f t="shared" si="0"/>
        <v>6.5909090909090903E-2</v>
      </c>
      <c r="H23" s="11">
        <v>57.7734375</v>
      </c>
      <c r="I23" s="11">
        <f t="shared" si="1"/>
        <v>0.21883877840909091</v>
      </c>
    </row>
    <row r="24" spans="1:10" outlineLevel="2" x14ac:dyDescent="0.35">
      <c r="A24" s="1" t="s">
        <v>6</v>
      </c>
      <c r="B24" s="1" t="s">
        <v>7</v>
      </c>
      <c r="C24" s="1" t="s">
        <v>13</v>
      </c>
      <c r="D24" s="1" t="s">
        <v>58</v>
      </c>
      <c r="E24" s="2">
        <v>3.787878787878788E-3</v>
      </c>
      <c r="F24" s="1">
        <v>35.299999999999997</v>
      </c>
      <c r="G24" s="10">
        <f t="shared" si="0"/>
        <v>0.1337121212121212</v>
      </c>
      <c r="H24" s="10">
        <v>76.029412858188152</v>
      </c>
      <c r="I24" s="10">
        <f t="shared" si="1"/>
        <v>0.28799020022040966</v>
      </c>
    </row>
    <row r="25" spans="1:10" outlineLevel="2" x14ac:dyDescent="0.35">
      <c r="A25" s="3" t="s">
        <v>6</v>
      </c>
      <c r="B25" s="3" t="s">
        <v>7</v>
      </c>
      <c r="C25" s="3" t="s">
        <v>13</v>
      </c>
      <c r="D25" s="3" t="s">
        <v>59</v>
      </c>
      <c r="E25" s="4">
        <v>3.787878787878788E-3</v>
      </c>
      <c r="F25" s="3">
        <v>69.400000000000006</v>
      </c>
      <c r="G25" s="11">
        <f t="shared" si="0"/>
        <v>0.26287878787878793</v>
      </c>
      <c r="H25" s="11">
        <v>77.616279534995556</v>
      </c>
      <c r="I25" s="11">
        <f t="shared" si="1"/>
        <v>0.29400105884468014</v>
      </c>
    </row>
    <row r="26" spans="1:10" outlineLevel="2" x14ac:dyDescent="0.35">
      <c r="A26" s="1" t="s">
        <v>6</v>
      </c>
      <c r="B26" s="1" t="s">
        <v>7</v>
      </c>
      <c r="C26" s="1" t="s">
        <v>13</v>
      </c>
      <c r="D26" s="1" t="s">
        <v>60</v>
      </c>
      <c r="E26" s="2">
        <v>3.787878787878788E-3</v>
      </c>
      <c r="F26" s="1">
        <v>63.7</v>
      </c>
      <c r="G26" s="10">
        <f t="shared" si="0"/>
        <v>0.2412878787878788</v>
      </c>
      <c r="H26" s="10">
        <v>91.210319139063358</v>
      </c>
      <c r="I26" s="10">
        <f t="shared" si="1"/>
        <v>0.34549363310251274</v>
      </c>
    </row>
    <row r="27" spans="1:10" outlineLevel="2" x14ac:dyDescent="0.35">
      <c r="A27" s="3" t="s">
        <v>6</v>
      </c>
      <c r="B27" s="3" t="s">
        <v>7</v>
      </c>
      <c r="C27" s="3" t="s">
        <v>13</v>
      </c>
      <c r="D27" s="3" t="s">
        <v>61</v>
      </c>
      <c r="E27" s="4">
        <v>1.893939393939394E-2</v>
      </c>
      <c r="F27" s="3">
        <v>43</v>
      </c>
      <c r="G27" s="11">
        <f t="shared" si="0"/>
        <v>0.81439393939393945</v>
      </c>
      <c r="H27" s="11">
        <v>84.322870038449764</v>
      </c>
      <c r="I27" s="11">
        <f t="shared" si="1"/>
        <v>1.5970240537585183</v>
      </c>
    </row>
    <row r="28" spans="1:10" outlineLevel="2" x14ac:dyDescent="0.35">
      <c r="A28" s="1" t="s">
        <v>6</v>
      </c>
      <c r="B28" s="1" t="s">
        <v>7</v>
      </c>
      <c r="C28" s="1" t="s">
        <v>13</v>
      </c>
      <c r="D28" s="1" t="s">
        <v>62</v>
      </c>
      <c r="E28" s="2">
        <v>7.575757575757576E-3</v>
      </c>
      <c r="F28" s="1">
        <v>35.700000000000003</v>
      </c>
      <c r="G28" s="10">
        <f t="shared" si="0"/>
        <v>0.2704545454545455</v>
      </c>
      <c r="H28" s="10">
        <v>68.089628778398037</v>
      </c>
      <c r="I28" s="10">
        <f t="shared" si="1"/>
        <v>0.51583052104846994</v>
      </c>
    </row>
    <row r="29" spans="1:10" outlineLevel="2" x14ac:dyDescent="0.35">
      <c r="A29" s="3" t="s">
        <v>6</v>
      </c>
      <c r="B29" s="3" t="s">
        <v>7</v>
      </c>
      <c r="C29" s="3" t="s">
        <v>14</v>
      </c>
      <c r="D29" s="3" t="s">
        <v>63</v>
      </c>
      <c r="E29" s="4">
        <v>7.575757575757576E-3</v>
      </c>
      <c r="F29" s="3">
        <v>55.5</v>
      </c>
      <c r="G29" s="11">
        <f t="shared" si="0"/>
        <v>0.42045454545454547</v>
      </c>
      <c r="H29" s="11">
        <v>86.946902889758348</v>
      </c>
      <c r="I29" s="11">
        <f t="shared" si="1"/>
        <v>0.65868865825574507</v>
      </c>
      <c r="J29" s="54"/>
    </row>
    <row r="30" spans="1:10" outlineLevel="1" x14ac:dyDescent="0.35">
      <c r="A30" s="3"/>
      <c r="B30" s="5" t="s">
        <v>30</v>
      </c>
      <c r="C30" s="3"/>
      <c r="D30" s="3"/>
      <c r="E30" s="4">
        <f>SUBTOTAL(9,E2:E29)</f>
        <v>1</v>
      </c>
      <c r="F30" s="3"/>
      <c r="G30" s="11">
        <f>SUBTOTAL(9,G2:G29)</f>
        <v>64.75833333333334</v>
      </c>
      <c r="H30" s="11"/>
      <c r="I30" s="11">
        <v>75.779402928045869</v>
      </c>
    </row>
    <row r="31" spans="1:10" outlineLevel="2" x14ac:dyDescent="0.35">
      <c r="A31" s="1" t="s">
        <v>15</v>
      </c>
      <c r="B31" s="1" t="s">
        <v>16</v>
      </c>
      <c r="C31" s="1" t="s">
        <v>8</v>
      </c>
      <c r="D31" s="1" t="s">
        <v>64</v>
      </c>
      <c r="E31" s="2">
        <v>7.7777777777777779E-2</v>
      </c>
      <c r="F31" s="1">
        <v>63</v>
      </c>
      <c r="G31" s="10">
        <f t="shared" si="0"/>
        <v>4.9000000000000004</v>
      </c>
      <c r="H31" s="10">
        <v>90.680985767394304</v>
      </c>
      <c r="I31" s="10">
        <f>H31*E31</f>
        <v>7.052965559686224</v>
      </c>
    </row>
    <row r="32" spans="1:10" outlineLevel="2" x14ac:dyDescent="0.35">
      <c r="A32" s="3" t="s">
        <v>15</v>
      </c>
      <c r="B32" s="3" t="s">
        <v>16</v>
      </c>
      <c r="C32" s="3" t="s">
        <v>8</v>
      </c>
      <c r="D32" s="3" t="s">
        <v>65</v>
      </c>
      <c r="E32" s="4">
        <v>5.5555555555555552E-2</v>
      </c>
      <c r="F32" s="3">
        <v>79.900000000000006</v>
      </c>
      <c r="G32" s="11">
        <f t="shared" si="0"/>
        <v>4.4388888888888891</v>
      </c>
      <c r="H32" s="11">
        <v>76.800747811794281</v>
      </c>
      <c r="I32" s="11">
        <f t="shared" ref="I32:I45" si="2">H32*E32</f>
        <v>4.2667082117663488</v>
      </c>
    </row>
    <row r="33" spans="1:9" outlineLevel="2" x14ac:dyDescent="0.35">
      <c r="A33" s="1" t="s">
        <v>15</v>
      </c>
      <c r="B33" s="1" t="s">
        <v>16</v>
      </c>
      <c r="C33" s="1" t="s">
        <v>8</v>
      </c>
      <c r="D33" s="1" t="s">
        <v>66</v>
      </c>
      <c r="E33" s="2">
        <v>0.3888888888888889</v>
      </c>
      <c r="F33" s="1">
        <v>59.9</v>
      </c>
      <c r="G33" s="10">
        <f t="shared" si="0"/>
        <v>23.294444444444444</v>
      </c>
      <c r="H33" s="10">
        <v>74.692970123142004</v>
      </c>
      <c r="I33" s="10">
        <f t="shared" si="2"/>
        <v>29.047266158999669</v>
      </c>
    </row>
    <row r="34" spans="1:9" outlineLevel="2" x14ac:dyDescent="0.35">
      <c r="A34" s="3" t="s">
        <v>15</v>
      </c>
      <c r="B34" s="3" t="s">
        <v>16</v>
      </c>
      <c r="C34" s="3" t="s">
        <v>8</v>
      </c>
      <c r="D34" s="3" t="s">
        <v>67</v>
      </c>
      <c r="E34" s="4">
        <v>4.4444444444444446E-2</v>
      </c>
      <c r="F34" s="3">
        <v>56.9</v>
      </c>
      <c r="G34" s="11">
        <f t="shared" si="0"/>
        <v>2.528888888888889</v>
      </c>
      <c r="H34" s="11">
        <v>70.494625419378281</v>
      </c>
      <c r="I34" s="11">
        <f t="shared" si="2"/>
        <v>3.1330944630834794</v>
      </c>
    </row>
    <row r="35" spans="1:9" outlineLevel="2" x14ac:dyDescent="0.35">
      <c r="A35" s="1" t="s">
        <v>15</v>
      </c>
      <c r="B35" s="1" t="s">
        <v>16</v>
      </c>
      <c r="C35" s="1" t="s">
        <v>8</v>
      </c>
      <c r="D35" s="1" t="s">
        <v>68</v>
      </c>
      <c r="E35" s="2">
        <v>0.12777777777777777</v>
      </c>
      <c r="F35" s="1">
        <v>71.2</v>
      </c>
      <c r="G35" s="10">
        <f t="shared" si="0"/>
        <v>9.0977777777777771</v>
      </c>
      <c r="H35" s="10">
        <v>92.678045555949211</v>
      </c>
      <c r="I35" s="10">
        <f t="shared" si="2"/>
        <v>11.842194709926842</v>
      </c>
    </row>
    <row r="36" spans="1:9" outlineLevel="2" x14ac:dyDescent="0.35">
      <c r="A36" s="3" t="s">
        <v>15</v>
      </c>
      <c r="B36" s="3" t="s">
        <v>16</v>
      </c>
      <c r="C36" s="3" t="s">
        <v>8</v>
      </c>
      <c r="D36" s="3" t="s">
        <v>69</v>
      </c>
      <c r="E36" s="4">
        <v>1.6666666666666666E-2</v>
      </c>
      <c r="F36" s="3">
        <v>79.8</v>
      </c>
      <c r="G36" s="11">
        <f t="shared" si="0"/>
        <v>1.3299999999999998</v>
      </c>
      <c r="H36" s="11">
        <v>92.593947444111109</v>
      </c>
      <c r="I36" s="11">
        <f t="shared" si="2"/>
        <v>1.5432324574018519</v>
      </c>
    </row>
    <row r="37" spans="1:9" outlineLevel="2" x14ac:dyDescent="0.35">
      <c r="A37" s="1" t="s">
        <v>15</v>
      </c>
      <c r="B37" s="1" t="s">
        <v>16</v>
      </c>
      <c r="C37" s="1" t="s">
        <v>8</v>
      </c>
      <c r="D37" s="1" t="s">
        <v>70</v>
      </c>
      <c r="E37" s="2">
        <v>7.2222222222222215E-2</v>
      </c>
      <c r="F37" s="1">
        <v>49.3</v>
      </c>
      <c r="G37" s="10">
        <f t="shared" si="0"/>
        <v>3.5605555555555548</v>
      </c>
      <c r="H37" s="10">
        <v>66.52192460373044</v>
      </c>
      <c r="I37" s="10">
        <f t="shared" si="2"/>
        <v>4.8043612213805309</v>
      </c>
    </row>
    <row r="38" spans="1:9" outlineLevel="2" x14ac:dyDescent="0.35">
      <c r="A38" s="3" t="s">
        <v>15</v>
      </c>
      <c r="B38" s="3" t="s">
        <v>16</v>
      </c>
      <c r="C38" s="3" t="s">
        <v>10</v>
      </c>
      <c r="D38" s="3" t="s">
        <v>71</v>
      </c>
      <c r="E38" s="4">
        <v>1.1111111111111112E-2</v>
      </c>
      <c r="F38" s="3">
        <v>86</v>
      </c>
      <c r="G38" s="11">
        <f t="shared" si="0"/>
        <v>0.9555555555555556</v>
      </c>
      <c r="H38" s="11">
        <v>94.364096838980913</v>
      </c>
      <c r="I38" s="11">
        <f t="shared" si="2"/>
        <v>1.0484899648775658</v>
      </c>
    </row>
    <row r="39" spans="1:9" outlineLevel="2" x14ac:dyDescent="0.35">
      <c r="A39" s="1" t="s">
        <v>15</v>
      </c>
      <c r="B39" s="1" t="s">
        <v>16</v>
      </c>
      <c r="C39" s="1" t="s">
        <v>17</v>
      </c>
      <c r="D39" s="1" t="s">
        <v>78</v>
      </c>
      <c r="E39" s="2">
        <v>5.5555555555555558E-3</v>
      </c>
      <c r="F39" s="1">
        <v>73</v>
      </c>
      <c r="G39" s="10">
        <f t="shared" si="0"/>
        <v>0.40555555555555556</v>
      </c>
      <c r="H39" s="10">
        <v>78.600916713476181</v>
      </c>
      <c r="I39" s="10">
        <f t="shared" si="2"/>
        <v>0.43667175951931214</v>
      </c>
    </row>
    <row r="40" spans="1:9" outlineLevel="2" x14ac:dyDescent="0.35">
      <c r="A40" s="3" t="s">
        <v>15</v>
      </c>
      <c r="B40" s="3" t="s">
        <v>16</v>
      </c>
      <c r="C40" s="3" t="s">
        <v>18</v>
      </c>
      <c r="D40" s="3" t="s">
        <v>72</v>
      </c>
      <c r="E40" s="4">
        <v>5.5555555555555558E-3</v>
      </c>
      <c r="F40" s="3">
        <v>44.7</v>
      </c>
      <c r="G40" s="11">
        <f t="shared" si="0"/>
        <v>0.24833333333333335</v>
      </c>
      <c r="H40" s="11">
        <v>73.535726051777601</v>
      </c>
      <c r="I40" s="11">
        <f t="shared" si="2"/>
        <v>0.40853181139876449</v>
      </c>
    </row>
    <row r="41" spans="1:9" outlineLevel="2" x14ac:dyDescent="0.35">
      <c r="A41" s="1" t="s">
        <v>15</v>
      </c>
      <c r="B41" s="1" t="s">
        <v>16</v>
      </c>
      <c r="C41" s="1" t="s">
        <v>12</v>
      </c>
      <c r="D41" s="1" t="s">
        <v>73</v>
      </c>
      <c r="E41" s="2">
        <v>0.1111111111111111</v>
      </c>
      <c r="F41" s="1">
        <v>25.8</v>
      </c>
      <c r="G41" s="10">
        <f t="shared" si="0"/>
        <v>2.8666666666666667</v>
      </c>
      <c r="H41" s="10">
        <v>70.873983912169933</v>
      </c>
      <c r="I41" s="10">
        <f t="shared" si="2"/>
        <v>7.8748871013522148</v>
      </c>
    </row>
    <row r="42" spans="1:9" outlineLevel="2" x14ac:dyDescent="0.35">
      <c r="A42" s="3" t="s">
        <v>15</v>
      </c>
      <c r="B42" s="3" t="s">
        <v>16</v>
      </c>
      <c r="C42" s="3" t="s">
        <v>13</v>
      </c>
      <c r="D42" s="3" t="s">
        <v>74</v>
      </c>
      <c r="E42" s="4">
        <v>2.2222222222222223E-2</v>
      </c>
      <c r="F42" s="3">
        <v>45.3</v>
      </c>
      <c r="G42" s="11">
        <f t="shared" si="0"/>
        <v>1.0066666666666666</v>
      </c>
      <c r="H42" s="11">
        <v>87.920289430767298</v>
      </c>
      <c r="I42" s="11">
        <f t="shared" si="2"/>
        <v>1.9537842095726068</v>
      </c>
    </row>
    <row r="43" spans="1:9" outlineLevel="2" x14ac:dyDescent="0.35">
      <c r="A43" s="1" t="s">
        <v>15</v>
      </c>
      <c r="B43" s="1" t="s">
        <v>16</v>
      </c>
      <c r="C43" s="1" t="s">
        <v>13</v>
      </c>
      <c r="D43" s="1" t="s">
        <v>75</v>
      </c>
      <c r="E43" s="2">
        <v>3.888888888888889E-2</v>
      </c>
      <c r="F43" s="1">
        <v>27</v>
      </c>
      <c r="G43" s="10">
        <f t="shared" si="0"/>
        <v>1.05</v>
      </c>
      <c r="H43" s="10">
        <v>67.202759645879269</v>
      </c>
      <c r="I43" s="10">
        <f t="shared" si="2"/>
        <v>2.6134406528953051</v>
      </c>
    </row>
    <row r="44" spans="1:9" outlineLevel="2" x14ac:dyDescent="0.35">
      <c r="A44" s="3" t="s">
        <v>15</v>
      </c>
      <c r="B44" s="3" t="s">
        <v>16</v>
      </c>
      <c r="C44" s="3" t="s">
        <v>13</v>
      </c>
      <c r="D44" s="3" t="s">
        <v>76</v>
      </c>
      <c r="E44" s="4">
        <v>1.6666666666666666E-2</v>
      </c>
      <c r="F44" s="3">
        <v>43.6</v>
      </c>
      <c r="G44" s="11">
        <f t="shared" si="0"/>
        <v>0.72666666666666668</v>
      </c>
      <c r="H44" s="11">
        <v>82.229453381150961</v>
      </c>
      <c r="I44" s="11">
        <f t="shared" si="2"/>
        <v>1.3704908896858494</v>
      </c>
    </row>
    <row r="45" spans="1:9" outlineLevel="2" x14ac:dyDescent="0.35">
      <c r="A45" s="1" t="s">
        <v>15</v>
      </c>
      <c r="B45" s="1" t="s">
        <v>16</v>
      </c>
      <c r="C45" s="1" t="s">
        <v>14</v>
      </c>
      <c r="D45" s="1" t="s">
        <v>77</v>
      </c>
      <c r="E45" s="2">
        <v>5.5555555555555558E-3</v>
      </c>
      <c r="F45" s="1">
        <v>39.1</v>
      </c>
      <c r="G45" s="10">
        <f t="shared" si="0"/>
        <v>0.21722222222222223</v>
      </c>
      <c r="H45" s="10">
        <v>66.094408966600895</v>
      </c>
      <c r="I45" s="10">
        <f t="shared" si="2"/>
        <v>0.36719116092556053</v>
      </c>
    </row>
    <row r="46" spans="1:9" outlineLevel="1" x14ac:dyDescent="0.35">
      <c r="A46" s="17"/>
      <c r="B46" s="20" t="s">
        <v>31</v>
      </c>
      <c r="C46" s="17"/>
      <c r="D46" s="17"/>
      <c r="E46" s="18">
        <f>SUBTOTAL(9,E31:E45)</f>
        <v>0.99999999999999989</v>
      </c>
      <c r="F46" s="17"/>
      <c r="G46" s="19">
        <f>SUBTOTAL(9,G31:G45)</f>
        <v>56.627222222222215</v>
      </c>
      <c r="H46" s="19"/>
      <c r="I46" s="19">
        <v>77.76331033247213</v>
      </c>
    </row>
  </sheetData>
  <sheetProtection algorithmName="SHA-512" hashValue="CF+taU9GuBosutJeh24wpGRjhCQf7f9tjyTtjKfaJu/rN35aE5PZHIRK+/o4rlMjXXsl+RauL5no9A4Jwk1NNw==" saltValue="HppnVH8kEtFbeu6J55kPP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17"/>
  <sheetViews>
    <sheetView workbookViewId="0">
      <selection activeCell="C23" sqref="C23"/>
    </sheetView>
  </sheetViews>
  <sheetFormatPr defaultRowHeight="14.5" outlineLevelRow="2" x14ac:dyDescent="0.35"/>
  <cols>
    <col min="1" max="1" width="23.7265625" bestFit="1" customWidth="1"/>
    <col min="2" max="2" width="11.26953125" bestFit="1" customWidth="1"/>
    <col min="3" max="3" width="22.179687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19</v>
      </c>
      <c r="F1" s="5" t="s">
        <v>29</v>
      </c>
    </row>
    <row r="2" spans="1:6" outlineLevel="2" x14ac:dyDescent="0.35">
      <c r="A2" s="1" t="s">
        <v>6</v>
      </c>
      <c r="B2" s="1" t="s">
        <v>7</v>
      </c>
      <c r="C2" s="8" t="s">
        <v>20</v>
      </c>
      <c r="D2" s="2">
        <v>0.83333333333333337</v>
      </c>
      <c r="E2" s="1">
        <v>73.2</v>
      </c>
      <c r="F2" s="10">
        <f>D2*E2</f>
        <v>61.000000000000007</v>
      </c>
    </row>
    <row r="3" spans="1:6" outlineLevel="2" x14ac:dyDescent="0.35">
      <c r="A3" s="3" t="s">
        <v>6</v>
      </c>
      <c r="B3" s="3" t="s">
        <v>7</v>
      </c>
      <c r="C3" s="9" t="s">
        <v>21</v>
      </c>
      <c r="D3" s="4">
        <v>7.575757575757576E-3</v>
      </c>
      <c r="E3" s="3">
        <v>49.9</v>
      </c>
      <c r="F3" s="11">
        <f t="shared" ref="F3:F16" si="0">D3*E3</f>
        <v>0.37803030303030305</v>
      </c>
    </row>
    <row r="4" spans="1:6" outlineLevel="2" x14ac:dyDescent="0.35">
      <c r="A4" s="1" t="s">
        <v>6</v>
      </c>
      <c r="B4" s="1" t="s">
        <v>7</v>
      </c>
      <c r="C4" s="8" t="s">
        <v>22</v>
      </c>
      <c r="D4" s="2">
        <v>1.5151515151515152E-2</v>
      </c>
      <c r="E4" s="1">
        <v>86.4</v>
      </c>
      <c r="F4" s="10">
        <f t="shared" si="0"/>
        <v>1.3090909090909093</v>
      </c>
    </row>
    <row r="5" spans="1:6" outlineLevel="2" x14ac:dyDescent="0.35">
      <c r="A5" s="3" t="s">
        <v>6</v>
      </c>
      <c r="B5" s="3" t="s">
        <v>7</v>
      </c>
      <c r="C5" s="9" t="s">
        <v>23</v>
      </c>
      <c r="D5" s="4">
        <v>3.787878787878788E-3</v>
      </c>
      <c r="E5" s="3">
        <v>75.400000000000006</v>
      </c>
      <c r="F5" s="11">
        <f t="shared" si="0"/>
        <v>0.28560606060606064</v>
      </c>
    </row>
    <row r="6" spans="1:6" outlineLevel="2" x14ac:dyDescent="0.35">
      <c r="A6" s="1" t="s">
        <v>6</v>
      </c>
      <c r="B6" s="1" t="s">
        <v>7</v>
      </c>
      <c r="C6" s="8" t="s">
        <v>24</v>
      </c>
      <c r="D6" s="2">
        <v>4.1666666666666664E-2</v>
      </c>
      <c r="E6" s="1">
        <v>41.1</v>
      </c>
      <c r="F6" s="10">
        <f t="shared" si="0"/>
        <v>1.7124999999999999</v>
      </c>
    </row>
    <row r="7" spans="1:6" outlineLevel="2" x14ac:dyDescent="0.35">
      <c r="A7" s="3" t="s">
        <v>6</v>
      </c>
      <c r="B7" s="3" t="s">
        <v>7</v>
      </c>
      <c r="C7" s="9" t="s">
        <v>25</v>
      </c>
      <c r="D7" s="4">
        <v>9.0909090909090912E-2</v>
      </c>
      <c r="E7" s="3">
        <v>43.9</v>
      </c>
      <c r="F7" s="11">
        <f t="shared" si="0"/>
        <v>3.9909090909090907</v>
      </c>
    </row>
    <row r="8" spans="1:6" outlineLevel="2" x14ac:dyDescent="0.35">
      <c r="A8" s="1" t="s">
        <v>6</v>
      </c>
      <c r="B8" s="1" t="s">
        <v>7</v>
      </c>
      <c r="C8" s="8" t="s">
        <v>26</v>
      </c>
      <c r="D8" s="2">
        <v>7.575757575757576E-3</v>
      </c>
      <c r="E8" s="1">
        <v>57.4</v>
      </c>
      <c r="F8" s="10">
        <f t="shared" si="0"/>
        <v>0.43484848484848487</v>
      </c>
    </row>
    <row r="9" spans="1:6" outlineLevel="1" x14ac:dyDescent="0.35">
      <c r="A9" s="1"/>
      <c r="B9" s="12" t="s">
        <v>30</v>
      </c>
      <c r="C9" s="8"/>
      <c r="D9" s="2">
        <f>SUBTOTAL(9,D2:D8)</f>
        <v>1</v>
      </c>
      <c r="E9" s="1"/>
      <c r="F9" s="10">
        <f>SUBTOTAL(9,F2:F8)</f>
        <v>69.110984848484861</v>
      </c>
    </row>
    <row r="10" spans="1:6" outlineLevel="2" x14ac:dyDescent="0.35">
      <c r="A10" s="3" t="s">
        <v>6</v>
      </c>
      <c r="B10" s="3" t="s">
        <v>16</v>
      </c>
      <c r="C10" s="3" t="s">
        <v>20</v>
      </c>
      <c r="D10" s="4">
        <v>0.78333333333333333</v>
      </c>
      <c r="E10" s="3">
        <v>66.599999999999994</v>
      </c>
      <c r="F10" s="11">
        <f t="shared" si="0"/>
        <v>52.169999999999995</v>
      </c>
    </row>
    <row r="11" spans="1:6" outlineLevel="2" x14ac:dyDescent="0.35">
      <c r="A11" s="1" t="s">
        <v>6</v>
      </c>
      <c r="B11" s="1" t="s">
        <v>16</v>
      </c>
      <c r="C11" s="1" t="s">
        <v>22</v>
      </c>
      <c r="D11" s="2">
        <v>1.1111111111111112E-2</v>
      </c>
      <c r="E11" s="1">
        <v>85.4</v>
      </c>
      <c r="F11" s="10">
        <f t="shared" si="0"/>
        <v>0.948888888888889</v>
      </c>
    </row>
    <row r="12" spans="1:6" outlineLevel="2" x14ac:dyDescent="0.35">
      <c r="A12" s="3" t="s">
        <v>6</v>
      </c>
      <c r="B12" s="3" t="s">
        <v>16</v>
      </c>
      <c r="C12" s="3" t="s">
        <v>24</v>
      </c>
      <c r="D12" s="4">
        <v>7.7777777777777779E-2</v>
      </c>
      <c r="E12" s="3">
        <v>37.299999999999997</v>
      </c>
      <c r="F12" s="11">
        <f t="shared" si="0"/>
        <v>2.9011111111111108</v>
      </c>
    </row>
    <row r="13" spans="1:6" outlineLevel="2" x14ac:dyDescent="0.35">
      <c r="A13" s="1" t="s">
        <v>6</v>
      </c>
      <c r="B13" s="1" t="s">
        <v>16</v>
      </c>
      <c r="C13" s="1" t="s">
        <v>27</v>
      </c>
      <c r="D13" s="2">
        <v>5.5555555555555558E-3</v>
      </c>
      <c r="E13" s="1">
        <v>72.599999999999994</v>
      </c>
      <c r="F13" s="10">
        <f t="shared" si="0"/>
        <v>0.40333333333333332</v>
      </c>
    </row>
    <row r="14" spans="1:6" outlineLevel="2" x14ac:dyDescent="0.35">
      <c r="A14" s="3" t="s">
        <v>6</v>
      </c>
      <c r="B14" s="3" t="s">
        <v>16</v>
      </c>
      <c r="C14" s="3" t="s">
        <v>28</v>
      </c>
      <c r="D14" s="4">
        <v>5.5555555555555558E-3</v>
      </c>
      <c r="E14" s="3">
        <v>50.5</v>
      </c>
      <c r="F14" s="11">
        <f t="shared" si="0"/>
        <v>0.28055555555555556</v>
      </c>
    </row>
    <row r="15" spans="1:6" outlineLevel="2" x14ac:dyDescent="0.35">
      <c r="A15" s="1" t="s">
        <v>6</v>
      </c>
      <c r="B15" s="1" t="s">
        <v>16</v>
      </c>
      <c r="C15" s="1" t="s">
        <v>25</v>
      </c>
      <c r="D15" s="2">
        <v>0.1111111111111111</v>
      </c>
      <c r="E15" s="1">
        <v>29.1</v>
      </c>
      <c r="F15" s="10">
        <f t="shared" si="0"/>
        <v>3.2333333333333334</v>
      </c>
    </row>
    <row r="16" spans="1:6" outlineLevel="2" x14ac:dyDescent="0.35">
      <c r="A16" s="3" t="s">
        <v>6</v>
      </c>
      <c r="B16" s="3" t="s">
        <v>16</v>
      </c>
      <c r="C16" s="3" t="s">
        <v>26</v>
      </c>
      <c r="D16" s="4">
        <v>5.5555555555555558E-3</v>
      </c>
      <c r="E16" s="3">
        <v>48.1</v>
      </c>
      <c r="F16" s="11">
        <f t="shared" si="0"/>
        <v>0.26722222222222225</v>
      </c>
    </row>
    <row r="17" spans="1:6" outlineLevel="1" x14ac:dyDescent="0.35">
      <c r="A17" s="21"/>
      <c r="B17" s="24" t="s">
        <v>31</v>
      </c>
      <c r="C17" s="21"/>
      <c r="D17" s="22">
        <f>SUBTOTAL(9,D10:D16)</f>
        <v>1</v>
      </c>
      <c r="E17" s="21"/>
      <c r="F17" s="23">
        <f>SUBTOTAL(9,F10:F16)</f>
        <v>60.204444444444448</v>
      </c>
    </row>
  </sheetData>
  <sheetProtection algorithmName="SHA-512" hashValue="iZB1HlebdIydiFDAmD+R8vYosjVsjVKK0ruC2L8hRbBEpk7F2tCtMtbNtwgU0P3B2akn2dqqIg7O1UwLc66s+w==" saltValue="mq5iBxC2aNt0kkNrWSGGV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7E61A-2558-4D34-A0CC-276D328054A4}">
  <dimension ref="A1:M11"/>
  <sheetViews>
    <sheetView workbookViewId="0">
      <selection activeCell="A6" sqref="A6:F11"/>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61" t="s">
        <v>0</v>
      </c>
      <c r="B1" s="63" t="s">
        <v>100</v>
      </c>
      <c r="C1" s="65" t="s">
        <v>101</v>
      </c>
      <c r="D1" s="66"/>
      <c r="E1" s="66"/>
      <c r="F1" s="67"/>
      <c r="G1" s="61" t="s">
        <v>102</v>
      </c>
      <c r="H1" s="65" t="s">
        <v>103</v>
      </c>
      <c r="I1" s="66"/>
      <c r="J1" s="66"/>
      <c r="K1" s="67"/>
      <c r="L1" s="61" t="s">
        <v>104</v>
      </c>
      <c r="M1" s="61" t="s">
        <v>105</v>
      </c>
    </row>
    <row r="2" spans="1:13" s="36" customFormat="1" x14ac:dyDescent="0.35">
      <c r="A2" s="62"/>
      <c r="B2" s="64"/>
      <c r="C2" s="34" t="s">
        <v>106</v>
      </c>
      <c r="D2" s="34" t="s">
        <v>107</v>
      </c>
      <c r="E2" s="34" t="s">
        <v>108</v>
      </c>
      <c r="F2" s="34" t="s">
        <v>109</v>
      </c>
      <c r="G2" s="62"/>
      <c r="H2" s="35" t="s">
        <v>106</v>
      </c>
      <c r="I2" s="35" t="s">
        <v>107</v>
      </c>
      <c r="J2" s="34" t="s">
        <v>108</v>
      </c>
      <c r="K2" s="34" t="s">
        <v>109</v>
      </c>
      <c r="L2" s="62"/>
      <c r="M2" s="62"/>
    </row>
    <row r="3" spans="1:13" s="33" customFormat="1" x14ac:dyDescent="0.35">
      <c r="A3" s="37" t="s">
        <v>6</v>
      </c>
      <c r="B3" s="37" t="s">
        <v>7</v>
      </c>
      <c r="C3" s="37">
        <v>0.41258740425109863</v>
      </c>
      <c r="D3" s="37">
        <v>0.13286712765693665</v>
      </c>
      <c r="E3" s="37">
        <v>0.24475523829460144</v>
      </c>
      <c r="F3" s="37">
        <v>0.20979021489620209</v>
      </c>
      <c r="G3" s="37">
        <v>0.56608391702175143</v>
      </c>
      <c r="H3" s="37">
        <v>0.2916666567325592</v>
      </c>
      <c r="I3" s="37">
        <v>9.7222223877906799E-2</v>
      </c>
      <c r="J3" s="37">
        <v>0.2708333432674408</v>
      </c>
      <c r="K3" s="37">
        <v>0.34027779102325439</v>
      </c>
      <c r="L3" s="37">
        <v>0.82986114174127579</v>
      </c>
      <c r="M3" s="37">
        <v>0.69797252938151355</v>
      </c>
    </row>
    <row r="4" spans="1:13" s="33" customFormat="1" x14ac:dyDescent="0.35">
      <c r="A4" s="38" t="s">
        <v>6</v>
      </c>
      <c r="B4" s="38" t="s">
        <v>16</v>
      </c>
      <c r="C4" s="39">
        <v>0.27536231279373169</v>
      </c>
      <c r="D4" s="39">
        <v>0.10869564861059189</v>
      </c>
      <c r="E4" s="39">
        <v>0.31159418821334839</v>
      </c>
      <c r="F4" s="39">
        <v>0.30434781312942505</v>
      </c>
      <c r="G4" s="39">
        <v>0.7735506903380156</v>
      </c>
      <c r="H4" s="40">
        <v>0.30215826630592346</v>
      </c>
      <c r="I4" s="40">
        <v>8.633093535900116E-2</v>
      </c>
      <c r="J4" s="39">
        <v>0.2949640154838562</v>
      </c>
      <c r="K4" s="39">
        <v>0.31654676795005798</v>
      </c>
      <c r="L4" s="39">
        <v>0.81294963508844376</v>
      </c>
      <c r="M4" s="39">
        <v>0.79325016271322968</v>
      </c>
    </row>
    <row r="6" spans="1:13" x14ac:dyDescent="0.35">
      <c r="A6" s="60" t="s">
        <v>118</v>
      </c>
      <c r="B6" s="60"/>
      <c r="C6" s="60"/>
      <c r="D6" s="60"/>
      <c r="E6" s="60"/>
      <c r="F6" s="60"/>
    </row>
    <row r="7" spans="1:13" x14ac:dyDescent="0.35">
      <c r="A7" s="60"/>
      <c r="B7" s="60"/>
      <c r="C7" s="60"/>
      <c r="D7" s="60"/>
      <c r="E7" s="60"/>
      <c r="F7" s="60"/>
    </row>
    <row r="8" spans="1:13" x14ac:dyDescent="0.35">
      <c r="A8" s="60"/>
      <c r="B8" s="60"/>
      <c r="C8" s="60"/>
      <c r="D8" s="60"/>
      <c r="E8" s="60"/>
      <c r="F8" s="60"/>
    </row>
    <row r="9" spans="1:13" x14ac:dyDescent="0.35">
      <c r="A9" s="60"/>
      <c r="B9" s="60"/>
      <c r="C9" s="60"/>
      <c r="D9" s="60"/>
      <c r="E9" s="60"/>
      <c r="F9" s="60"/>
    </row>
    <row r="10" spans="1:13" x14ac:dyDescent="0.35">
      <c r="A10" s="60"/>
      <c r="B10" s="60"/>
      <c r="C10" s="60"/>
      <c r="D10" s="60"/>
      <c r="E10" s="60"/>
      <c r="F10" s="60"/>
    </row>
    <row r="11" spans="1:13" x14ac:dyDescent="0.35">
      <c r="A11" s="60"/>
      <c r="B11" s="60"/>
      <c r="C11" s="60"/>
      <c r="D11" s="60"/>
      <c r="E11" s="60"/>
      <c r="F11" s="60"/>
    </row>
  </sheetData>
  <sheetProtection algorithmName="SHA-512" hashValue="VjbgH06ZK+sR1v1IVBSvILJ69H1o6xPOH8RnMeYjty5feDyph6DzU/6hxsam5JxXmWuqafethQIsH/KRRGVwow==" saltValue="Ob3aflRsiiX0c7N+dIovgw=="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5233C-82B6-4E83-A369-75668D015CB8}">
  <dimension ref="A1:I24"/>
  <sheetViews>
    <sheetView workbookViewId="0">
      <selection activeCell="A2" sqref="A2:I4"/>
    </sheetView>
  </sheetViews>
  <sheetFormatPr defaultRowHeight="14.5" x14ac:dyDescent="0.35"/>
  <cols>
    <col min="1" max="1" width="23.7265625" bestFit="1" customWidth="1"/>
    <col min="2" max="2" width="10" bestFit="1" customWidth="1"/>
    <col min="3" max="3" width="18.7265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3" t="s">
        <v>0</v>
      </c>
      <c r="B1" s="13" t="s">
        <v>1</v>
      </c>
      <c r="C1" s="13" t="s">
        <v>86</v>
      </c>
      <c r="D1" s="13" t="s">
        <v>87</v>
      </c>
      <c r="E1" s="13" t="s">
        <v>88</v>
      </c>
      <c r="F1" s="13" t="s">
        <v>89</v>
      </c>
      <c r="G1" s="13" t="s">
        <v>90</v>
      </c>
      <c r="H1" s="13" t="s">
        <v>82</v>
      </c>
      <c r="I1" s="13" t="s">
        <v>91</v>
      </c>
    </row>
    <row r="2" spans="1:9" x14ac:dyDescent="0.35">
      <c r="A2" s="28" t="s">
        <v>6</v>
      </c>
      <c r="B2" s="31" t="s">
        <v>7</v>
      </c>
      <c r="C2" s="31" t="s">
        <v>92</v>
      </c>
      <c r="D2" s="32">
        <v>-3.5046365112066269E-2</v>
      </c>
      <c r="E2" s="31">
        <v>36</v>
      </c>
      <c r="F2" s="31" t="s">
        <v>85</v>
      </c>
      <c r="G2" s="31" t="s">
        <v>97</v>
      </c>
      <c r="H2" s="32">
        <v>-3.22644131956622E-2</v>
      </c>
      <c r="I2" s="31" t="s">
        <v>85</v>
      </c>
    </row>
    <row r="3" spans="1:9" x14ac:dyDescent="0.35">
      <c r="A3" s="28" t="s">
        <v>6</v>
      </c>
      <c r="B3" s="31" t="s">
        <v>7</v>
      </c>
      <c r="C3" s="31" t="s">
        <v>93</v>
      </c>
      <c r="D3" s="32">
        <v>-0.1960376650094986</v>
      </c>
      <c r="E3" s="31">
        <v>8</v>
      </c>
      <c r="F3" s="31" t="s">
        <v>84</v>
      </c>
      <c r="G3" s="31" t="s">
        <v>95</v>
      </c>
      <c r="H3" s="32">
        <v>-6.5102070064313011E-2</v>
      </c>
      <c r="I3" s="31" t="s">
        <v>84</v>
      </c>
    </row>
    <row r="4" spans="1:9" x14ac:dyDescent="0.35">
      <c r="A4" s="28" t="s">
        <v>6</v>
      </c>
      <c r="B4" s="31" t="s">
        <v>7</v>
      </c>
      <c r="C4" s="31" t="s">
        <v>94</v>
      </c>
      <c r="D4" s="32">
        <v>-0.11209353804588318</v>
      </c>
      <c r="E4" s="31">
        <v>14</v>
      </c>
      <c r="F4" s="31" t="s">
        <v>84</v>
      </c>
      <c r="G4" s="31" t="s">
        <v>95</v>
      </c>
      <c r="H4" s="32">
        <v>-3.9221821469254792E-2</v>
      </c>
      <c r="I4" s="31" t="s">
        <v>84</v>
      </c>
    </row>
    <row r="5" spans="1:9" x14ac:dyDescent="0.35">
      <c r="A5" s="28" t="s">
        <v>6</v>
      </c>
      <c r="B5" s="31" t="s">
        <v>16</v>
      </c>
      <c r="C5" s="31" t="s">
        <v>92</v>
      </c>
      <c r="D5" s="32">
        <v>-3.6309853196144104E-2</v>
      </c>
      <c r="E5" s="31">
        <v>35</v>
      </c>
      <c r="F5" s="31" t="s">
        <v>85</v>
      </c>
      <c r="G5" s="31" t="s">
        <v>98</v>
      </c>
      <c r="H5" s="32">
        <v>-4.5702799216087442E-2</v>
      </c>
      <c r="I5" s="31" t="s">
        <v>85</v>
      </c>
    </row>
    <row r="6" spans="1:9" x14ac:dyDescent="0.35">
      <c r="A6" s="28" t="s">
        <v>6</v>
      </c>
      <c r="B6" s="31" t="s">
        <v>16</v>
      </c>
      <c r="C6" s="31" t="s">
        <v>93</v>
      </c>
      <c r="D6" s="32">
        <v>-7.6927460730075836E-2</v>
      </c>
      <c r="E6" s="31">
        <v>28</v>
      </c>
      <c r="F6" s="31" t="s">
        <v>85</v>
      </c>
      <c r="G6" s="31" t="s">
        <v>98</v>
      </c>
      <c r="H6" s="32">
        <v>-1.7199995603732532E-2</v>
      </c>
      <c r="I6" s="31" t="s">
        <v>85</v>
      </c>
    </row>
    <row r="7" spans="1:9" x14ac:dyDescent="0.35">
      <c r="A7" s="28" t="s">
        <v>6</v>
      </c>
      <c r="B7" s="31" t="s">
        <v>16</v>
      </c>
      <c r="C7" s="31" t="s">
        <v>94</v>
      </c>
      <c r="D7" s="32">
        <v>-5.69022037088871E-2</v>
      </c>
      <c r="E7" s="31">
        <v>27</v>
      </c>
      <c r="F7" s="31" t="s">
        <v>85</v>
      </c>
      <c r="G7" s="31" t="s">
        <v>99</v>
      </c>
      <c r="H7" s="32">
        <v>-1.649281025675009E-2</v>
      </c>
      <c r="I7" s="31" t="s">
        <v>85</v>
      </c>
    </row>
    <row r="10" spans="1:9" x14ac:dyDescent="0.35">
      <c r="A10" s="55" t="s">
        <v>96</v>
      </c>
      <c r="B10" s="55"/>
      <c r="C10" s="55"/>
      <c r="D10" s="55"/>
      <c r="E10" s="55"/>
      <c r="F10" s="55"/>
      <c r="G10" s="55"/>
      <c r="H10" s="55"/>
      <c r="I10" s="55"/>
    </row>
    <row r="11" spans="1:9" x14ac:dyDescent="0.35">
      <c r="A11" s="55"/>
      <c r="B11" s="55"/>
      <c r="C11" s="55"/>
      <c r="D11" s="55"/>
      <c r="E11" s="55"/>
      <c r="F11" s="55"/>
      <c r="G11" s="55"/>
      <c r="H11" s="55"/>
      <c r="I11" s="55"/>
    </row>
    <row r="12" spans="1:9" x14ac:dyDescent="0.35">
      <c r="A12" s="55"/>
      <c r="B12" s="55"/>
      <c r="C12" s="55"/>
      <c r="D12" s="55"/>
      <c r="E12" s="55"/>
      <c r="F12" s="55"/>
      <c r="G12" s="55"/>
      <c r="H12" s="55"/>
      <c r="I12" s="55"/>
    </row>
    <row r="13" spans="1:9" x14ac:dyDescent="0.35">
      <c r="A13" s="55"/>
      <c r="B13" s="55"/>
      <c r="C13" s="55"/>
      <c r="D13" s="55"/>
      <c r="E13" s="55"/>
      <c r="F13" s="55"/>
      <c r="G13" s="55"/>
      <c r="H13" s="55"/>
      <c r="I13" s="55"/>
    </row>
    <row r="14" spans="1:9" x14ac:dyDescent="0.35">
      <c r="A14" s="55"/>
      <c r="B14" s="55"/>
      <c r="C14" s="55"/>
      <c r="D14" s="55"/>
      <c r="E14" s="55"/>
      <c r="F14" s="55"/>
      <c r="G14" s="55"/>
      <c r="H14" s="55"/>
      <c r="I14" s="55"/>
    </row>
    <row r="15" spans="1:9" x14ac:dyDescent="0.35">
      <c r="A15" s="55"/>
      <c r="B15" s="55"/>
      <c r="C15" s="55"/>
      <c r="D15" s="55"/>
      <c r="E15" s="55"/>
      <c r="F15" s="55"/>
      <c r="G15" s="55"/>
      <c r="H15" s="55"/>
      <c r="I15" s="55"/>
    </row>
    <row r="16" spans="1:9" x14ac:dyDescent="0.35">
      <c r="A16" s="55"/>
      <c r="B16" s="55"/>
      <c r="C16" s="55"/>
      <c r="D16" s="55"/>
      <c r="E16" s="55"/>
      <c r="F16" s="55"/>
      <c r="G16" s="55"/>
      <c r="H16" s="55"/>
      <c r="I16" s="55"/>
    </row>
    <row r="17" spans="1:9" x14ac:dyDescent="0.35">
      <c r="A17" s="55"/>
      <c r="B17" s="55"/>
      <c r="C17" s="55"/>
      <c r="D17" s="55"/>
      <c r="E17" s="55"/>
      <c r="F17" s="55"/>
      <c r="G17" s="55"/>
      <c r="H17" s="55"/>
      <c r="I17" s="55"/>
    </row>
    <row r="18" spans="1:9" x14ac:dyDescent="0.35">
      <c r="A18" s="55"/>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row r="22" spans="1:9" x14ac:dyDescent="0.35">
      <c r="A22" s="55"/>
      <c r="B22" s="55"/>
      <c r="C22" s="55"/>
      <c r="D22" s="55"/>
      <c r="E22" s="55"/>
      <c r="F22" s="55"/>
      <c r="G22" s="55"/>
      <c r="H22" s="55"/>
      <c r="I22" s="55"/>
    </row>
    <row r="23" spans="1:9" x14ac:dyDescent="0.35">
      <c r="A23" s="55"/>
      <c r="B23" s="55"/>
      <c r="C23" s="55"/>
      <c r="D23" s="55"/>
      <c r="E23" s="55"/>
      <c r="F23" s="55"/>
      <c r="G23" s="55"/>
      <c r="H23" s="55"/>
      <c r="I23" s="55"/>
    </row>
    <row r="24" spans="1:9" x14ac:dyDescent="0.35">
      <c r="A24" s="55"/>
      <c r="B24" s="55"/>
      <c r="C24" s="55"/>
      <c r="D24" s="55"/>
      <c r="E24" s="55"/>
      <c r="F24" s="55"/>
      <c r="G24" s="55"/>
      <c r="H24" s="55"/>
      <c r="I24" s="55"/>
    </row>
  </sheetData>
  <sheetProtection algorithmName="SHA-512" hashValue="NqI54Nnv0lbtj1KKWrQeEJQ6qWMy69sqDM+7fxbpqkCvc5aEAHJMKrrD+5kTiAIlsw7f6sQqkKT67cXN91xtPg==" saltValue="g7VY5pBZB9FcM2DRAwYajw=="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2575E0-207D-4774-845E-581342FF64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92DD21-FA6D-41F3-9DA1-DF2F08937761}">
  <ds:schemaRefs>
    <ds:schemaRef ds:uri="http://schemas.microsoft.com/sharepoint/v3/contenttype/forms"/>
  </ds:schemaRefs>
</ds:datastoreItem>
</file>

<file path=customXml/itemProps3.xml><?xml version="1.0" encoding="utf-8"?>
<ds:datastoreItem xmlns:ds="http://schemas.openxmlformats.org/officeDocument/2006/customXml" ds:itemID="{27362343-3A2D-46C8-A247-A59C40EAAD28}">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2024-03-04T01:23:14Z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